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vb939.sharepoint.com/teams/TeamInkoopGVB/Gedeelde documenten/Inkoopprojecten/Infra &amp; Facilitair/2026-24 Afvalinzameling/10. Productie inschrijvingsleidraad en bijlagen/"/>
    </mc:Choice>
  </mc:AlternateContent>
  <xr:revisionPtr revIDLastSave="349" documentId="13_ncr:1_{D295A771-FF2B-448C-A023-39C6B4E366BE}" xr6:coauthVersionLast="47" xr6:coauthVersionMax="47" xr10:uidLastSave="{6319A6FE-0CE2-42EC-9389-A994EC875F69}"/>
  <bookViews>
    <workbookView xWindow="-120" yWindow="-120" windowWidth="29040" windowHeight="15720" xr2:uid="{00000000-000D-0000-FFFF-FFFF00000000}"/>
  </bookViews>
  <sheets>
    <sheet name="Overzicht afvalstromen" sheetId="8" r:id="rId1"/>
    <sheet name="Afval 2025" sheetId="12" r:id="rId2"/>
    <sheet name="Specs gev. afval 2025" sheetId="11" r:id="rId3"/>
  </sheets>
  <definedNames>
    <definedName name="_xlnm.Print_Area" localSheetId="1">'Afval 2025'!$A$1:$A$28</definedName>
    <definedName name="_xlnm.Print_Titles" localSheetId="1">'Afval 2025'!$3:$3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2" i="12" l="1"/>
  <c r="M32" i="12" l="1"/>
  <c r="T5" i="12"/>
  <c r="AA13" i="11" l="1"/>
  <c r="Y13" i="11"/>
  <c r="L13" i="11"/>
  <c r="D13" i="11"/>
  <c r="E13" i="11"/>
  <c r="F13" i="11"/>
  <c r="G13" i="11"/>
  <c r="H13" i="11"/>
  <c r="I13" i="11"/>
  <c r="J13" i="11"/>
  <c r="K13" i="11"/>
  <c r="M13" i="11"/>
  <c r="N13" i="11"/>
  <c r="O13" i="11"/>
  <c r="P13" i="11"/>
  <c r="Q13" i="11"/>
  <c r="R13" i="11"/>
  <c r="S13" i="11"/>
  <c r="T13" i="11"/>
  <c r="U13" i="11"/>
  <c r="V13" i="11"/>
  <c r="W13" i="11"/>
  <c r="X13" i="11"/>
  <c r="Z13" i="11"/>
  <c r="C13" i="11"/>
  <c r="S32" i="12"/>
  <c r="R32" i="12"/>
  <c r="Q32" i="12"/>
  <c r="P32" i="12"/>
  <c r="O32" i="12"/>
  <c r="N32" i="12"/>
  <c r="L32" i="12"/>
  <c r="K32" i="12"/>
  <c r="J32" i="12"/>
  <c r="I32" i="12"/>
  <c r="H32" i="12"/>
  <c r="G32" i="12"/>
  <c r="F32" i="12"/>
  <c r="E32" i="12"/>
  <c r="D32" i="12"/>
  <c r="T24" i="12"/>
  <c r="T21" i="12"/>
  <c r="T20" i="12"/>
  <c r="T19" i="12"/>
  <c r="T18" i="12"/>
  <c r="T17" i="12"/>
  <c r="T16" i="12"/>
  <c r="T15" i="12"/>
  <c r="T14" i="12"/>
  <c r="T13" i="12"/>
  <c r="T12" i="12"/>
  <c r="T11" i="12"/>
  <c r="T10" i="12"/>
  <c r="T9" i="12"/>
  <c r="T8" i="12"/>
  <c r="T7" i="12"/>
  <c r="T32" i="12" l="1"/>
</calcChain>
</file>

<file path=xl/sharedStrings.xml><?xml version="1.0" encoding="utf-8"?>
<sst xmlns="http://schemas.openxmlformats.org/spreadsheetml/2006/main" count="165" uniqueCount="122">
  <si>
    <t>Busgarage Noord</t>
  </si>
  <si>
    <t>Busgarage West</t>
  </si>
  <si>
    <t>Logistiek Centrum Metro (LCM)</t>
  </si>
  <si>
    <t>Remise Havenstraat</t>
  </si>
  <si>
    <t>Remise Lekstraat</t>
  </si>
  <si>
    <t>LCM Metro Quickservicehal Amstel ASA</t>
  </si>
  <si>
    <t>Isolatorweg Metro Washal ITW</t>
  </si>
  <si>
    <t>Locatienaam</t>
  </si>
  <si>
    <t>Diemen - RH100</t>
  </si>
  <si>
    <t>Diemen - Kuil Wielen Draaibank (KWD)</t>
  </si>
  <si>
    <t>Diemen - Hoofd Werkplaats Rail (HWR)</t>
  </si>
  <si>
    <t>Diemen - Lijnwerkplaats (LWP)</t>
  </si>
  <si>
    <t>Metrostations</t>
  </si>
  <si>
    <t xml:space="preserve">Diemen - Spoor &amp; Baan (S &amp; B, voorheen B&amp;B) </t>
  </si>
  <si>
    <t>Diemen - S &amp; C (voorheen S&amp;T)</t>
  </si>
  <si>
    <t>Totaal</t>
  </si>
  <si>
    <t>Totalen</t>
  </si>
  <si>
    <t>Basis Werkplaats (BWP) (zelfde terrein als Busgarage Zuid)</t>
  </si>
  <si>
    <t xml:space="preserve">Incusief afval Isolatorweg Metro Washal en LCM Metro Quickservicehal Amstel </t>
  </si>
  <si>
    <t>Hoofdkantoor Arlandaweg (ALW)</t>
  </si>
  <si>
    <t>Raffineer</t>
  </si>
  <si>
    <t>Afgewerkte olie</t>
  </si>
  <si>
    <t>Loodaccu's</t>
  </si>
  <si>
    <t>Oliefilters</t>
  </si>
  <si>
    <t>Afvalstroom</t>
  </si>
  <si>
    <t>Beschrijving</t>
  </si>
  <si>
    <t>Vlakglas uit voertuigen.</t>
  </si>
  <si>
    <t>Gemengd bedrijfsrestafval uit kantoren en werkplaatsen maar ook gemengd stedelijk afval uit openbare afvalbakken op de metrostations.</t>
  </si>
  <si>
    <t>Werkplaatsen, garages, remises</t>
  </si>
  <si>
    <t>Eindtotaal</t>
  </si>
  <si>
    <t xml:space="preserve">Totaal in kg </t>
  </si>
  <si>
    <t>Onder andere bovenleidingkabels</t>
  </si>
  <si>
    <t>Pallets of hout uit voertuigen, zoals tramvloeren.</t>
  </si>
  <si>
    <t>Kabels in voertuigen, kabels van de ICT apparatuur.</t>
  </si>
  <si>
    <t>Toelichting</t>
  </si>
  <si>
    <t>Busplatform Centraal Station</t>
  </si>
  <si>
    <t xml:space="preserve">Tramhaltes </t>
  </si>
  <si>
    <t xml:space="preserve">Tickets en info </t>
  </si>
  <si>
    <t>Kantoren</t>
  </si>
  <si>
    <t>Afval per locatie 2025</t>
  </si>
  <si>
    <t>Metaalbewerkerweg</t>
  </si>
  <si>
    <t xml:space="preserve">Jan Tooropstraat </t>
  </si>
  <si>
    <t>Busgarage Zuid</t>
  </si>
  <si>
    <t>Joan Muyskenweg</t>
  </si>
  <si>
    <t>Provincialeweg</t>
  </si>
  <si>
    <t>Van Marwijk Kooystraat</t>
  </si>
  <si>
    <t>Contactweg</t>
  </si>
  <si>
    <t>Havenstraat</t>
  </si>
  <si>
    <t xml:space="preserve">Kromme Mijdrechtstaat </t>
  </si>
  <si>
    <t>Afvalolie (geen afgewerkte olie)</t>
  </si>
  <si>
    <t>Alcoholen-mengsel</t>
  </si>
  <si>
    <t>Alkalische ontvetter</t>
  </si>
  <si>
    <t>Batterijen (droog)</t>
  </si>
  <si>
    <t>Chromaatpigment houdend afval</t>
  </si>
  <si>
    <t>Elektronica</t>
  </si>
  <si>
    <t>Filtermatten, brandgevaarlijk</t>
  </si>
  <si>
    <t>Filtermatten, niet brandgevaarlijk</t>
  </si>
  <si>
    <t>Laagcalorische vloeistof ADR klasse 3</t>
  </si>
  <si>
    <t>Laagcalorische vloeistoffen (geen kvp)</t>
  </si>
  <si>
    <t>Lampen, ongesorteerd</t>
  </si>
  <si>
    <t>Lijm/hars/kit vast/pasteus (kvp)</t>
  </si>
  <si>
    <t>Nikkel-Cadmium accu's</t>
  </si>
  <si>
    <t>Oliehoudend afval (doeken/korrels olie v</t>
  </si>
  <si>
    <t>Opruimafval/absorptiem. met chem.resten</t>
  </si>
  <si>
    <t>Smeervetten (kvp)</t>
  </si>
  <si>
    <t>Spuitbussen</t>
  </si>
  <si>
    <t>TL lampen, rechte</t>
  </si>
  <si>
    <t>Water/oil</t>
  </si>
  <si>
    <t>Specificatie gevaarlijk afval 2025</t>
  </si>
  <si>
    <t>Aambeeldstraat 8</t>
  </si>
  <si>
    <t>Contactweg 48</t>
  </si>
  <si>
    <t>Havenstraat 18</t>
  </si>
  <si>
    <t>Jan Tooropstraat 647</t>
  </si>
  <si>
    <t>Joan Muyskenweg 29</t>
  </si>
  <si>
    <t>Kromme-Mijdrechtstraat 25</t>
  </si>
  <si>
    <t>Metaalbewerkerweg 23</t>
  </si>
  <si>
    <t>Provincialeweg 2</t>
  </si>
  <si>
    <t>Provincialeweg 4</t>
  </si>
  <si>
    <t>Verf/inkt vast/pasteus milieug(kvp)</t>
  </si>
  <si>
    <t>Koelvloeistof, monoethyleenglycol</t>
  </si>
  <si>
    <t>GVB Veren</t>
  </si>
  <si>
    <t>Busgarage Zuid (inclusief BWP)</t>
  </si>
  <si>
    <t>Diemen (LWP, RH100, S&amp;C, S&amp;B, KWD)</t>
  </si>
  <si>
    <t>Diemen HWR</t>
  </si>
  <si>
    <t>Service adres</t>
  </si>
  <si>
    <t>Eindpuntvoorzieningen bus, tram, metro</t>
  </si>
  <si>
    <t>Totaal route-inzameling</t>
  </si>
  <si>
    <t>Veren</t>
  </si>
  <si>
    <t>Aambeeldstraat</t>
  </si>
  <si>
    <t>Hoeveelheden route-inzameling niet uitgesplitst naar locaties</t>
  </si>
  <si>
    <t>Aluminium</t>
  </si>
  <si>
    <t>Bedrijfsafval</t>
  </si>
  <si>
    <t>BSA gemengd</t>
  </si>
  <si>
    <t>Gemengd rood koper &gt;95%</t>
  </si>
  <si>
    <t>Glas, gemengd vlak-</t>
  </si>
  <si>
    <t>Hout B</t>
  </si>
  <si>
    <t>Kabels (koper/pvc draad) &gt;38%</t>
  </si>
  <si>
    <t>Knip HMS 1/2</t>
  </si>
  <si>
    <t>Rubber</t>
  </si>
  <si>
    <t>RVS 304</t>
  </si>
  <si>
    <t>Shreddergruis/shreddervoormateriaal</t>
  </si>
  <si>
    <t>Veegvuil</t>
  </si>
  <si>
    <t>Ongesorteerd papier en karton, Ind</t>
  </si>
  <si>
    <t>Vertrouwelijk papier</t>
  </si>
  <si>
    <t>Onderstaande locaties - totaal</t>
  </si>
  <si>
    <t>Toelichting afvalstromen GVB</t>
  </si>
  <si>
    <t>Hoeveelheden bedrijfsafval en ongesorteerd papier en karton geadministreerd onder route-inzameling</t>
  </si>
  <si>
    <t>Afkomstig van voertuigen.</t>
  </si>
  <si>
    <t>Roestvast staal, komt slechts in zeer beperkte hoeveelheden vrij</t>
  </si>
  <si>
    <t>Uit de baan (tramrails) geveegd straatvuil en remzand</t>
  </si>
  <si>
    <t>Gemengd bouw- en sloopafval</t>
  </si>
  <si>
    <t>Diverse electronica uit kantoren en voertuigen, tevens incidenteel bedieningskasten van wissels en bovenleidingen.</t>
  </si>
  <si>
    <t>Vertrouwelijk papier, ingezameld in beveiligde rolcontainers</t>
  </si>
  <si>
    <t>Papier en karton uit reguliere bedrijfsprocessen</t>
  </si>
  <si>
    <t>Samengestelde metalen. Materiaal wordt thans nog voorbewerkt voordat dit naar eindverwerking wordt gebracht.</t>
  </si>
  <si>
    <t>Rails afkomstig uit onderhoud van de infrastructuur</t>
  </si>
  <si>
    <t>Rubbers (veelal uit raamdelen) uit voertuigen</t>
  </si>
  <si>
    <t>Ijzerkrullen van de kuil wielen draaibank (KWD)</t>
  </si>
  <si>
    <t>Zoals gebruikt in deze bijlage met hoeveelheden en in het prijzenblad</t>
  </si>
  <si>
    <t>Niet apart inzichtelijk, vermeld onder HWR</t>
  </si>
  <si>
    <t>Niet apart inzichtelijk, vermeld onder LCM</t>
  </si>
  <si>
    <t>Hoeveelheden bedrijfsafval en ongesorteerd papier en karton ingezameld in rolcontainers staan voor alle locaties geadministreerd onder route-inzameling, ook de werkplaatsen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</si>
</sst>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b/>
      <sz val="14"/>
      <color theme="1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left" vertical="top" wrapText="1"/>
    </xf>
    <xf numFmtId="0" fontId="3" fillId="0" borderId="1" xfId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/>
    <xf numFmtId="0" fontId="8" fillId="3" borderId="1" xfId="0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wrapText="1"/>
    </xf>
    <xf numFmtId="3" fontId="2" fillId="0" borderId="1" xfId="0" applyNumberFormat="1" applyFont="1" applyBorder="1"/>
    <xf numFmtId="3" fontId="2" fillId="0" borderId="1" xfId="0" applyNumberFormat="1" applyFont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3" fillId="0" borderId="1" xfId="1" applyBorder="1" applyAlignment="1">
      <alignment horizontal="left" vertical="top"/>
    </xf>
    <xf numFmtId="3" fontId="0" fillId="0" borderId="1" xfId="0" applyNumberFormat="1" applyBorder="1"/>
    <xf numFmtId="0" fontId="7" fillId="0" borderId="0" xfId="0" applyFont="1" applyAlignment="1">
      <alignment horizontal="left" vertical="top" wrapText="1"/>
    </xf>
    <xf numFmtId="0" fontId="10" fillId="0" borderId="1" xfId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3" xfId="1" applyBorder="1" applyAlignment="1">
      <alignment horizontal="left" vertical="top" wrapText="1"/>
    </xf>
    <xf numFmtId="0" fontId="3" fillId="0" borderId="3" xfId="1" applyBorder="1" applyAlignment="1">
      <alignment horizontal="left" vertical="top"/>
    </xf>
    <xf numFmtId="49" fontId="8" fillId="2" borderId="2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3" fontId="2" fillId="0" borderId="6" xfId="0" applyNumberFormat="1" applyFont="1" applyBorder="1"/>
    <xf numFmtId="0" fontId="8" fillId="3" borderId="1" xfId="0" applyFont="1" applyFill="1" applyBorder="1" applyAlignment="1">
      <alignment horizontal="right" vertical="top" wrapText="1"/>
    </xf>
    <xf numFmtId="3" fontId="3" fillId="0" borderId="1" xfId="1" applyNumberForma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10" fillId="0" borderId="1" xfId="1" applyNumberFormat="1" applyFont="1" applyBorder="1" applyAlignment="1">
      <alignment horizontal="right" vertical="top" wrapText="1"/>
    </xf>
    <xf numFmtId="0" fontId="0" fillId="0" borderId="0" xfId="0" applyFill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top" wrapText="1"/>
    </xf>
    <xf numFmtId="0" fontId="3" fillId="0" borderId="1" xfId="1" applyFill="1" applyBorder="1" applyAlignment="1">
      <alignment horizontal="left" vertical="top" wrapText="1"/>
    </xf>
    <xf numFmtId="0" fontId="3" fillId="0" borderId="0" xfId="1" applyBorder="1" applyAlignment="1">
      <alignment horizontal="left" vertical="top"/>
    </xf>
  </cellXfs>
  <cellStyles count="9">
    <cellStyle name="Komma 2" xfId="8" xr:uid="{8F57B84E-086F-434E-9009-CFF446896F8F}"/>
    <cellStyle name="Normal 2" xfId="4" xr:uid="{DAFA90A7-5E6D-43DB-9833-7E55707D6979}"/>
    <cellStyle name="Normal 3" xfId="5" xr:uid="{B1A3D05D-31FC-41CA-B581-21DB88BA9880}"/>
    <cellStyle name="Normal 4" xfId="6" xr:uid="{E492069E-E2AA-4EB8-85F5-A13F75360C64}"/>
    <cellStyle name="Normal 4 2" xfId="7" xr:uid="{98EDE9BB-3743-415C-BE84-6EA9A3008865}"/>
    <cellStyle name="Normal_lijst" xfId="1" xr:uid="{00000000-0005-0000-0000-000000000000}"/>
    <cellStyle name="Standaard" xfId="0" builtinId="0"/>
    <cellStyle name="Standaard 2" xfId="3" xr:uid="{DE03C270-5821-4D31-8D1A-87448E244183}"/>
    <cellStyle name="Standaard 3" xfId="2" xr:uid="{320A44F5-4AA9-40D5-8009-9AD53A880683}"/>
  </cellStyles>
  <dxfs count="31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30" formatCode="@"/>
      <fill>
        <patternFill patternType="solid">
          <fgColor indexed="64"/>
          <bgColor theme="3"/>
        </patternFill>
      </fill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5A9008-B64E-40A9-A3F3-640375F92409}" name="Tabel1" displayName="Tabel1" ref="A3:AA13" totalsRowShown="0" headerRowDxfId="30" headerRowBorderDxfId="29" tableBorderDxfId="28" totalsRowBorderDxfId="27">
  <autoFilter ref="A3:AA13" xr:uid="{955A9008-B64E-40A9-A3F3-640375F9240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</autoFilter>
  <sortState xmlns:xlrd2="http://schemas.microsoft.com/office/spreadsheetml/2017/richdata2" ref="A4:AA13">
    <sortCondition ref="A4:A13"/>
  </sortState>
  <tableColumns count="27">
    <tableColumn id="1" xr3:uid="{2D03C340-1CB2-4013-A5A2-8C1A3CC63823}" name="Locatienaam" dataDxfId="26" dataCellStyle="Normal_lijst"/>
    <tableColumn id="2" xr3:uid="{7C15E242-CD55-4632-AFF8-CA377C9F6799}" name="Service adres" dataDxfId="25" dataCellStyle="Normal_lijst"/>
    <tableColumn id="3" xr3:uid="{6BF88888-FD4D-40D9-8429-7D62F4A68D71}" name="Afgewerkte olie" dataDxfId="24"/>
    <tableColumn id="6" xr3:uid="{574515C7-339E-434C-B542-9AE464895B47}" name="Afvalolie (geen afgewerkte olie)" dataDxfId="2"/>
    <tableColumn id="7" xr3:uid="{8FC53A35-652C-4F10-A14F-E10994C420C7}" name="Alcoholen-mengsel" dataDxfId="23"/>
    <tableColumn id="8" xr3:uid="{28906419-09CA-4544-8E06-70E854A7E4EC}" name="Alkalische ontvetter" dataDxfId="22"/>
    <tableColumn id="9" xr3:uid="{B877851E-3808-49CA-93E1-9A5AF422A17C}" name="Batterijen (droog)" dataDxfId="21"/>
    <tableColumn id="10" xr3:uid="{34D67EAC-8732-4C5A-A7BB-E3C14FB69B52}" name="Chromaatpigment houdend afval" dataDxfId="20"/>
    <tableColumn id="11" xr3:uid="{792AACEF-01CA-485E-B7F9-692E932E4989}" name="Elektronica" dataDxfId="19"/>
    <tableColumn id="12" xr3:uid="{9AD6C3C9-C374-4184-827C-7AABAC253900}" name="Filtermatten, brandgevaarlijk" dataDxfId="18"/>
    <tableColumn id="13" xr3:uid="{0AF89090-0F8A-4347-B29A-7DD910C15D15}" name="Filtermatten, niet brandgevaarlijk" dataDxfId="17"/>
    <tableColumn id="5" xr3:uid="{BC11A111-A7A6-42AA-BFE4-DAAFC7B6C367}" name="Koelvloeistof, monoethyleenglycol" dataDxfId="0"/>
    <tableColumn id="14" xr3:uid="{5A774779-5FC3-4B74-94C5-5E1ADA64B59A}" name="Laagcalorische vloeistof ADR klasse 3" dataDxfId="16"/>
    <tableColumn id="15" xr3:uid="{474DDB0B-47E9-40CF-9C65-71B2A09E8776}" name="Laagcalorische vloeistoffen (geen kvp)" dataDxfId="15"/>
    <tableColumn id="16" xr3:uid="{DFC97AB1-A900-48DA-B290-5A2C0D97BB8E}" name="Lampen, ongesorteerd" dataDxfId="14"/>
    <tableColumn id="17" xr3:uid="{E616C665-6565-491D-8E5D-87A2B2DC3F0E}" name="Lijm/hars/kit vast/pasteus (kvp)" dataDxfId="13"/>
    <tableColumn id="18" xr3:uid="{11B1E12F-6620-40FC-8D97-874CF386BFB3}" name="Loodaccu's" dataDxfId="12"/>
    <tableColumn id="19" xr3:uid="{D2B2ACA4-B84A-46BC-BBAF-E42D386F25E0}" name="Nikkel-Cadmium accu's" dataDxfId="11"/>
    <tableColumn id="20" xr3:uid="{4FB574BB-1F04-446B-B0EC-641D646075E9}" name="Oliefilters" dataDxfId="10"/>
    <tableColumn id="21" xr3:uid="{A9067D66-648B-4EBC-8ABB-9FCDC63DB07F}" name="Oliehoudend afval (doeken/korrels olie v" dataDxfId="9"/>
    <tableColumn id="22" xr3:uid="{85D8592B-D963-4ED6-BB92-328FC5B9AC4A}" name="Opruimafval/absorptiem. met chem.resten" dataDxfId="8"/>
    <tableColumn id="23" xr3:uid="{6221015B-318C-40F9-AE78-14BAD5E42C01}" name="Smeervetten (kvp)" dataDxfId="7"/>
    <tableColumn id="24" xr3:uid="{9A86DB77-349B-4002-9B78-91A908BD1F95}" name="Spuitbussen" dataDxfId="6"/>
    <tableColumn id="25" xr3:uid="{835C34D6-427E-4DCA-A1FE-B8080001DA06}" name="TL lampen, rechte" dataDxfId="5"/>
    <tableColumn id="4" xr3:uid="{D3DF6810-41AB-4691-BF72-76A111BC4083}" name="Verf/inkt vast/pasteus milieug(kvp)" dataDxfId="1"/>
    <tableColumn id="26" xr3:uid="{C76B2744-FE44-417A-8C22-0C75BDE8C583}" name="Water/oil" dataDxfId="4"/>
    <tableColumn id="27" xr3:uid="{05CD4EAE-B9BF-44A6-9084-CEE9D803A096}" name="Eindtotaal" dataDxfId="3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FAE6-E8E6-4A04-999F-4F8C56B454E1}">
  <dimension ref="A1:B20"/>
  <sheetViews>
    <sheetView showGridLines="0" tabSelected="1" zoomScaleNormal="100" workbookViewId="0">
      <selection activeCell="A25" sqref="A25"/>
    </sheetView>
  </sheetViews>
  <sheetFormatPr defaultRowHeight="12.75" x14ac:dyDescent="0.2"/>
  <cols>
    <col min="1" max="1" width="36" customWidth="1"/>
    <col min="2" max="2" width="68.42578125" customWidth="1"/>
  </cols>
  <sheetData>
    <row r="1" spans="1:2" ht="18" x14ac:dyDescent="0.25">
      <c r="A1" s="14" t="s">
        <v>105</v>
      </c>
    </row>
    <row r="3" spans="1:2" x14ac:dyDescent="0.2">
      <c r="A3" t="s">
        <v>118</v>
      </c>
      <c r="B3" s="33"/>
    </row>
    <row r="4" spans="1:2" x14ac:dyDescent="0.2">
      <c r="A4" s="9" t="s">
        <v>24</v>
      </c>
      <c r="B4" s="9" t="s">
        <v>25</v>
      </c>
    </row>
    <row r="5" spans="1:2" x14ac:dyDescent="0.2">
      <c r="A5" s="34" t="s">
        <v>90</v>
      </c>
      <c r="B5" s="35" t="s">
        <v>107</v>
      </c>
    </row>
    <row r="6" spans="1:2" ht="25.5" x14ac:dyDescent="0.2">
      <c r="A6" s="36" t="s">
        <v>91</v>
      </c>
      <c r="B6" s="37" t="s">
        <v>27</v>
      </c>
    </row>
    <row r="7" spans="1:2" x14ac:dyDescent="0.2">
      <c r="A7" s="34" t="s">
        <v>92</v>
      </c>
      <c r="B7" s="35" t="s">
        <v>110</v>
      </c>
    </row>
    <row r="8" spans="1:2" ht="25.5" x14ac:dyDescent="0.2">
      <c r="A8" s="34" t="s">
        <v>54</v>
      </c>
      <c r="B8" s="35" t="s">
        <v>111</v>
      </c>
    </row>
    <row r="9" spans="1:2" x14ac:dyDescent="0.2">
      <c r="A9" s="34" t="s">
        <v>93</v>
      </c>
      <c r="B9" s="35" t="s">
        <v>31</v>
      </c>
    </row>
    <row r="10" spans="1:2" x14ac:dyDescent="0.2">
      <c r="A10" s="34" t="s">
        <v>94</v>
      </c>
      <c r="B10" s="37" t="s">
        <v>26</v>
      </c>
    </row>
    <row r="11" spans="1:2" x14ac:dyDescent="0.2">
      <c r="A11" s="34" t="s">
        <v>95</v>
      </c>
      <c r="B11" s="37" t="s">
        <v>32</v>
      </c>
    </row>
    <row r="12" spans="1:2" x14ac:dyDescent="0.2">
      <c r="A12" s="34" t="s">
        <v>96</v>
      </c>
      <c r="B12" s="35" t="s">
        <v>33</v>
      </c>
    </row>
    <row r="13" spans="1:2" x14ac:dyDescent="0.2">
      <c r="A13" s="34" t="s">
        <v>97</v>
      </c>
      <c r="B13" s="35" t="s">
        <v>115</v>
      </c>
    </row>
    <row r="14" spans="1:2" x14ac:dyDescent="0.2">
      <c r="A14" s="34" t="s">
        <v>102</v>
      </c>
      <c r="B14" s="35" t="s">
        <v>113</v>
      </c>
    </row>
    <row r="15" spans="1:2" ht="25.5" x14ac:dyDescent="0.2">
      <c r="A15" s="34" t="s">
        <v>20</v>
      </c>
      <c r="B15" s="35" t="s">
        <v>114</v>
      </c>
    </row>
    <row r="16" spans="1:2" x14ac:dyDescent="0.2">
      <c r="A16" s="34" t="s">
        <v>98</v>
      </c>
      <c r="B16" s="35" t="s">
        <v>116</v>
      </c>
    </row>
    <row r="17" spans="1:2" x14ac:dyDescent="0.2">
      <c r="A17" s="34" t="s">
        <v>99</v>
      </c>
      <c r="B17" s="37" t="s">
        <v>108</v>
      </c>
    </row>
    <row r="18" spans="1:2" x14ac:dyDescent="0.2">
      <c r="A18" s="34" t="s">
        <v>100</v>
      </c>
      <c r="B18" s="35" t="s">
        <v>117</v>
      </c>
    </row>
    <row r="19" spans="1:2" x14ac:dyDescent="0.2">
      <c r="A19" s="36" t="s">
        <v>101</v>
      </c>
      <c r="B19" s="37" t="s">
        <v>109</v>
      </c>
    </row>
    <row r="20" spans="1:2" x14ac:dyDescent="0.2">
      <c r="A20" s="36" t="s">
        <v>103</v>
      </c>
      <c r="B20" s="38" t="s">
        <v>112</v>
      </c>
    </row>
  </sheetData>
  <sortState xmlns:xlrd2="http://schemas.microsoft.com/office/spreadsheetml/2017/richdata2" ref="A5:B20">
    <sortCondition ref="A5:A2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601CF-2100-46BC-8392-05279316113B}">
  <dimension ref="A1:T34"/>
  <sheetViews>
    <sheetView showGridLines="0"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5" sqref="A35"/>
    </sheetView>
  </sheetViews>
  <sheetFormatPr defaultColWidth="8.85546875" defaultRowHeight="12.75" x14ac:dyDescent="0.2"/>
  <cols>
    <col min="1" max="2" width="38" style="1" customWidth="1"/>
    <col min="3" max="3" width="71.28515625" style="1" bestFit="1" customWidth="1"/>
    <col min="4" max="19" width="9.85546875" style="1" customWidth="1"/>
    <col min="20" max="20" width="11.85546875" style="1" customWidth="1"/>
    <col min="21" max="16384" width="8.85546875" style="1"/>
  </cols>
  <sheetData>
    <row r="1" spans="1:20" ht="18" x14ac:dyDescent="0.2">
      <c r="A1" s="15" t="s">
        <v>39</v>
      </c>
      <c r="B1" s="15"/>
    </row>
    <row r="3" spans="1:20" ht="63.75" x14ac:dyDescent="0.2">
      <c r="A3" s="9" t="s">
        <v>7</v>
      </c>
      <c r="B3" s="9"/>
      <c r="C3" s="9"/>
      <c r="D3" s="9" t="s">
        <v>90</v>
      </c>
      <c r="E3" s="9" t="s">
        <v>91</v>
      </c>
      <c r="F3" s="9" t="s">
        <v>92</v>
      </c>
      <c r="G3" s="9" t="s">
        <v>54</v>
      </c>
      <c r="H3" s="9" t="s">
        <v>93</v>
      </c>
      <c r="I3" s="9" t="s">
        <v>94</v>
      </c>
      <c r="J3" s="9" t="s">
        <v>95</v>
      </c>
      <c r="K3" s="9" t="s">
        <v>96</v>
      </c>
      <c r="L3" s="9" t="s">
        <v>97</v>
      </c>
      <c r="M3" s="9" t="s">
        <v>102</v>
      </c>
      <c r="N3" s="9" t="s">
        <v>20</v>
      </c>
      <c r="O3" s="9" t="s">
        <v>98</v>
      </c>
      <c r="P3" s="9" t="s">
        <v>99</v>
      </c>
      <c r="Q3" s="9" t="s">
        <v>100</v>
      </c>
      <c r="R3" s="9" t="s">
        <v>101</v>
      </c>
      <c r="S3" s="9" t="s">
        <v>103</v>
      </c>
      <c r="T3" s="9" t="s">
        <v>15</v>
      </c>
    </row>
    <row r="4" spans="1:20" x14ac:dyDescent="0.2">
      <c r="A4" s="7" t="s">
        <v>38</v>
      </c>
      <c r="B4" s="7"/>
      <c r="C4" s="7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0" ht="25.5" x14ac:dyDescent="0.2">
      <c r="A5" s="2" t="s">
        <v>19</v>
      </c>
      <c r="B5" s="2"/>
      <c r="C5" s="2" t="s">
        <v>106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>
        <v>445.19400000000002</v>
      </c>
      <c r="T5" s="31">
        <f>SUM(D5:S5)</f>
        <v>445.19400000000002</v>
      </c>
    </row>
    <row r="6" spans="1:20" x14ac:dyDescent="0.2">
      <c r="A6" s="8" t="s">
        <v>28</v>
      </c>
      <c r="B6" s="8"/>
      <c r="C6" s="7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x14ac:dyDescent="0.2">
      <c r="A7" s="2" t="s">
        <v>0</v>
      </c>
      <c r="B7" s="2" t="s">
        <v>40</v>
      </c>
      <c r="C7" s="2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>
        <v>7936.9999999999982</v>
      </c>
      <c r="T7" s="31">
        <f>SUM(D7:S7)</f>
        <v>7936.9999999999982</v>
      </c>
    </row>
    <row r="8" spans="1:20" x14ac:dyDescent="0.2">
      <c r="A8" s="3" t="s">
        <v>1</v>
      </c>
      <c r="B8" s="2" t="s">
        <v>41</v>
      </c>
      <c r="C8" s="3"/>
      <c r="D8" s="30"/>
      <c r="E8" s="30">
        <v>27800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1">
        <f>SUM(D8:S8)</f>
        <v>27800</v>
      </c>
    </row>
    <row r="9" spans="1:20" x14ac:dyDescent="0.2">
      <c r="A9" s="3" t="s">
        <v>42</v>
      </c>
      <c r="B9" s="2" t="s">
        <v>43</v>
      </c>
      <c r="C9" s="3"/>
      <c r="D9" s="30"/>
      <c r="E9" s="30">
        <v>21480</v>
      </c>
      <c r="F9" s="30">
        <v>36320</v>
      </c>
      <c r="G9" s="30"/>
      <c r="H9" s="30"/>
      <c r="I9" s="30"/>
      <c r="J9" s="30">
        <v>6360</v>
      </c>
      <c r="K9" s="30"/>
      <c r="L9" s="30">
        <v>102970</v>
      </c>
      <c r="M9" s="30"/>
      <c r="N9" s="30"/>
      <c r="O9" s="30">
        <v>11100</v>
      </c>
      <c r="P9" s="30"/>
      <c r="Q9" s="30"/>
      <c r="R9" s="30">
        <v>605170</v>
      </c>
      <c r="S9" s="30"/>
      <c r="T9" s="31">
        <f>SUM(D9:S9)</f>
        <v>783400</v>
      </c>
    </row>
    <row r="10" spans="1:20" ht="25.5" x14ac:dyDescent="0.2">
      <c r="A10" s="3" t="s">
        <v>17</v>
      </c>
      <c r="B10" s="2" t="s">
        <v>43</v>
      </c>
      <c r="C10" s="3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1">
        <f>SUM(D10:S10)</f>
        <v>0</v>
      </c>
    </row>
    <row r="11" spans="1:20" x14ac:dyDescent="0.2">
      <c r="A11" s="2" t="s">
        <v>11</v>
      </c>
      <c r="B11" s="2" t="s">
        <v>44</v>
      </c>
      <c r="C11" s="39" t="s">
        <v>119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1">
        <f>SUM(D11:S11)</f>
        <v>0</v>
      </c>
    </row>
    <row r="12" spans="1:20" x14ac:dyDescent="0.2">
      <c r="A12" s="4" t="s">
        <v>8</v>
      </c>
      <c r="B12" s="4" t="s">
        <v>44</v>
      </c>
      <c r="C12" s="39" t="s">
        <v>119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1">
        <f>SUM(D12:S12)</f>
        <v>0</v>
      </c>
    </row>
    <row r="13" spans="1:20" x14ac:dyDescent="0.2">
      <c r="A13" s="4" t="s">
        <v>14</v>
      </c>
      <c r="B13" s="2" t="s">
        <v>44</v>
      </c>
      <c r="C13" s="39" t="s">
        <v>119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1">
        <f>SUM(D13:S13)</f>
        <v>0</v>
      </c>
    </row>
    <row r="14" spans="1:20" ht="25.5" x14ac:dyDescent="0.2">
      <c r="A14" s="4" t="s">
        <v>13</v>
      </c>
      <c r="B14" s="2" t="s">
        <v>44</v>
      </c>
      <c r="C14" s="39" t="s">
        <v>119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1">
        <f>SUM(D14:S14)</f>
        <v>0</v>
      </c>
    </row>
    <row r="15" spans="1:20" x14ac:dyDescent="0.2">
      <c r="A15" s="2" t="s">
        <v>9</v>
      </c>
      <c r="B15" s="2" t="s">
        <v>44</v>
      </c>
      <c r="C15" s="39" t="s">
        <v>119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1">
        <f>SUM(D15:S15)</f>
        <v>0</v>
      </c>
    </row>
    <row r="16" spans="1:20" x14ac:dyDescent="0.2">
      <c r="A16" s="3" t="s">
        <v>10</v>
      </c>
      <c r="B16" s="2" t="s">
        <v>44</v>
      </c>
      <c r="C16" s="40"/>
      <c r="D16" s="30">
        <v>3550</v>
      </c>
      <c r="E16" s="30">
        <v>102120</v>
      </c>
      <c r="F16" s="30">
        <v>14820</v>
      </c>
      <c r="G16" s="30">
        <v>3040.1660000000002</v>
      </c>
      <c r="H16" s="30">
        <v>950</v>
      </c>
      <c r="I16" s="30">
        <v>8760</v>
      </c>
      <c r="J16" s="30">
        <v>37300</v>
      </c>
      <c r="K16" s="30">
        <v>5178</v>
      </c>
      <c r="L16" s="30">
        <v>176023</v>
      </c>
      <c r="M16" s="30"/>
      <c r="N16" s="30">
        <v>13066</v>
      </c>
      <c r="O16" s="30">
        <v>6720</v>
      </c>
      <c r="P16" s="30">
        <v>160</v>
      </c>
      <c r="Q16" s="30">
        <v>22670</v>
      </c>
      <c r="R16" s="30"/>
      <c r="S16" s="30">
        <v>4244</v>
      </c>
      <c r="T16" s="31">
        <f>SUM(D16:S16)</f>
        <v>398601.16599999997</v>
      </c>
    </row>
    <row r="17" spans="1:20" x14ac:dyDescent="0.2">
      <c r="A17" s="2" t="s">
        <v>2</v>
      </c>
      <c r="B17" s="2" t="s">
        <v>45</v>
      </c>
      <c r="C17" s="40" t="s">
        <v>18</v>
      </c>
      <c r="D17" s="30"/>
      <c r="E17" s="30"/>
      <c r="F17" s="30">
        <v>2900</v>
      </c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1">
        <f>SUM(D17:S17)</f>
        <v>2900</v>
      </c>
    </row>
    <row r="18" spans="1:20" x14ac:dyDescent="0.2">
      <c r="A18" s="2" t="s">
        <v>6</v>
      </c>
      <c r="B18" s="2" t="s">
        <v>46</v>
      </c>
      <c r="C18" s="39" t="s">
        <v>120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1">
        <f>SUM(D18:S18)</f>
        <v>0</v>
      </c>
    </row>
    <row r="19" spans="1:20" x14ac:dyDescent="0.2">
      <c r="A19" s="2" t="s">
        <v>5</v>
      </c>
      <c r="B19" s="2" t="s">
        <v>45</v>
      </c>
      <c r="C19" s="39" t="s">
        <v>120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1">
        <f>SUM(D19:S19)</f>
        <v>0</v>
      </c>
    </row>
    <row r="20" spans="1:20" x14ac:dyDescent="0.2">
      <c r="A20" s="2" t="s">
        <v>3</v>
      </c>
      <c r="B20" s="2" t="s">
        <v>47</v>
      </c>
      <c r="C20" s="2"/>
      <c r="D20" s="30"/>
      <c r="E20" s="30">
        <v>23280</v>
      </c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>
        <v>2700</v>
      </c>
      <c r="S20" s="30"/>
      <c r="T20" s="31">
        <f>SUM(D20:S20)</f>
        <v>25980</v>
      </c>
    </row>
    <row r="21" spans="1:20" x14ac:dyDescent="0.2">
      <c r="A21" s="2" t="s">
        <v>4</v>
      </c>
      <c r="B21" s="3" t="s">
        <v>48</v>
      </c>
      <c r="C21" s="2"/>
      <c r="D21" s="31"/>
      <c r="E21" s="31">
        <v>9020</v>
      </c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>
        <v>1900</v>
      </c>
      <c r="S21" s="31"/>
      <c r="T21" s="31">
        <f>SUM(D21:S21)</f>
        <v>10920</v>
      </c>
    </row>
    <row r="22" spans="1:20" x14ac:dyDescent="0.2">
      <c r="A22" s="2" t="s">
        <v>80</v>
      </c>
      <c r="B22" s="3" t="s">
        <v>88</v>
      </c>
      <c r="C22" s="2"/>
      <c r="D22" s="31"/>
      <c r="E22" s="31">
        <v>33860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>
        <f>SUM(D22:S22)</f>
        <v>33860</v>
      </c>
    </row>
    <row r="23" spans="1:20" x14ac:dyDescent="0.2">
      <c r="A23" s="7" t="s">
        <v>86</v>
      </c>
      <c r="B23" s="7"/>
      <c r="C23" s="7" t="s">
        <v>34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spans="1:20" x14ac:dyDescent="0.2">
      <c r="A24" s="3" t="s">
        <v>104</v>
      </c>
      <c r="B24" s="3"/>
      <c r="C24" s="3" t="s">
        <v>89</v>
      </c>
      <c r="D24" s="31"/>
      <c r="E24" s="31">
        <v>232680</v>
      </c>
      <c r="F24" s="31"/>
      <c r="G24" s="31"/>
      <c r="H24" s="31"/>
      <c r="I24" s="31"/>
      <c r="J24" s="31"/>
      <c r="K24" s="31"/>
      <c r="L24" s="31"/>
      <c r="M24" s="31">
        <v>22780</v>
      </c>
      <c r="N24" s="31"/>
      <c r="O24" s="31"/>
      <c r="P24" s="31"/>
      <c r="Q24" s="31"/>
      <c r="R24" s="31"/>
      <c r="S24" s="31"/>
      <c r="T24" s="31">
        <f>SUM(D24:S24)</f>
        <v>255460</v>
      </c>
    </row>
    <row r="25" spans="1:20" x14ac:dyDescent="0.2">
      <c r="A25" s="3" t="s">
        <v>85</v>
      </c>
      <c r="B25" s="3"/>
      <c r="C25" s="3" t="s">
        <v>89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</row>
    <row r="26" spans="1:20" x14ac:dyDescent="0.2">
      <c r="A26" s="3" t="s">
        <v>37</v>
      </c>
      <c r="B26" s="3"/>
      <c r="C26" s="3" t="s">
        <v>89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1"/>
    </row>
    <row r="27" spans="1:20" x14ac:dyDescent="0.2">
      <c r="A27" s="3" t="s">
        <v>12</v>
      </c>
      <c r="B27" s="3"/>
      <c r="C27" s="3" t="s">
        <v>89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1"/>
    </row>
    <row r="28" spans="1:20" x14ac:dyDescent="0.2">
      <c r="A28" s="3" t="s">
        <v>36</v>
      </c>
      <c r="B28" s="3"/>
      <c r="C28" s="3" t="s">
        <v>89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1"/>
    </row>
    <row r="29" spans="1:20" x14ac:dyDescent="0.2">
      <c r="A29" s="17" t="s">
        <v>35</v>
      </c>
      <c r="B29" s="17"/>
      <c r="C29" s="3" t="s">
        <v>89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1"/>
    </row>
    <row r="30" spans="1:20" x14ac:dyDescent="0.2">
      <c r="A30" s="17" t="s">
        <v>87</v>
      </c>
      <c r="B30" s="17"/>
      <c r="C30" s="3" t="s">
        <v>89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1"/>
    </row>
    <row r="31" spans="1:20" x14ac:dyDescent="0.2">
      <c r="A31" s="7" t="s">
        <v>15</v>
      </c>
      <c r="B31" s="7"/>
      <c r="C31" s="7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</row>
    <row r="32" spans="1:20" s="5" customFormat="1" x14ac:dyDescent="0.2">
      <c r="A32" s="20" t="s">
        <v>16</v>
      </c>
      <c r="B32" s="20"/>
      <c r="C32" s="20"/>
      <c r="D32" s="32">
        <f t="shared" ref="D32:T32" si="0">SUM(D5:D31)</f>
        <v>3550</v>
      </c>
      <c r="E32" s="32">
        <f t="shared" si="0"/>
        <v>450240</v>
      </c>
      <c r="F32" s="32">
        <f t="shared" si="0"/>
        <v>54040</v>
      </c>
      <c r="G32" s="32">
        <f t="shared" si="0"/>
        <v>3040.1660000000002</v>
      </c>
      <c r="H32" s="32">
        <f t="shared" si="0"/>
        <v>950</v>
      </c>
      <c r="I32" s="32">
        <f t="shared" si="0"/>
        <v>8760</v>
      </c>
      <c r="J32" s="32">
        <f t="shared" si="0"/>
        <v>43660</v>
      </c>
      <c r="K32" s="32">
        <f t="shared" si="0"/>
        <v>5178</v>
      </c>
      <c r="L32" s="32">
        <f t="shared" si="0"/>
        <v>278993</v>
      </c>
      <c r="M32" s="32">
        <f>SUM(M5:M31)</f>
        <v>22780</v>
      </c>
      <c r="N32" s="32">
        <f t="shared" si="0"/>
        <v>13066</v>
      </c>
      <c r="O32" s="32">
        <f t="shared" si="0"/>
        <v>17820</v>
      </c>
      <c r="P32" s="32">
        <f t="shared" si="0"/>
        <v>160</v>
      </c>
      <c r="Q32" s="32">
        <f t="shared" si="0"/>
        <v>22670</v>
      </c>
      <c r="R32" s="32">
        <f t="shared" si="0"/>
        <v>609770</v>
      </c>
      <c r="S32" s="32">
        <f t="shared" si="0"/>
        <v>12626.193999999998</v>
      </c>
      <c r="T32" s="32">
        <f t="shared" si="0"/>
        <v>1547303.3599999999</v>
      </c>
    </row>
    <row r="34" spans="1:3" x14ac:dyDescent="0.2">
      <c r="A34" s="41" t="s">
        <v>121</v>
      </c>
      <c r="C34" s="19"/>
    </row>
  </sheetData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9E79C-9E9D-4F2B-B7DD-91D1D92CF288}">
  <dimension ref="A1:AE13"/>
  <sheetViews>
    <sheetView showGridLines="0" zoomScale="70" zoomScaleNormal="70" workbookViewId="0">
      <selection activeCell="A10" sqref="A10:XFD10"/>
    </sheetView>
  </sheetViews>
  <sheetFormatPr defaultRowHeight="12.75" x14ac:dyDescent="0.2"/>
  <cols>
    <col min="1" max="1" width="46.85546875" customWidth="1"/>
    <col min="2" max="2" width="36.140625" customWidth="1"/>
    <col min="3" max="4" width="15.42578125" customWidth="1"/>
    <col min="6" max="6" width="15.42578125" customWidth="1"/>
    <col min="8" max="12" width="15.42578125" customWidth="1"/>
    <col min="14" max="29" width="15.42578125" customWidth="1"/>
    <col min="30" max="30" width="14.140625" customWidth="1"/>
  </cols>
  <sheetData>
    <row r="1" spans="1:31" ht="18" x14ac:dyDescent="0.2">
      <c r="A1" s="16" t="s">
        <v>68</v>
      </c>
      <c r="B1" s="16"/>
    </row>
    <row r="2" spans="1:31" x14ac:dyDescent="0.2">
      <c r="A2" s="6"/>
      <c r="B2" s="6"/>
    </row>
    <row r="3" spans="1:31" s="11" customFormat="1" ht="63.75" x14ac:dyDescent="0.2">
      <c r="A3" s="24" t="s">
        <v>7</v>
      </c>
      <c r="B3" s="25" t="s">
        <v>84</v>
      </c>
      <c r="C3" s="25" t="s">
        <v>21</v>
      </c>
      <c r="D3" s="25" t="s">
        <v>49</v>
      </c>
      <c r="E3" s="25" t="s">
        <v>50</v>
      </c>
      <c r="F3" s="25" t="s">
        <v>51</v>
      </c>
      <c r="G3" s="25" t="s">
        <v>52</v>
      </c>
      <c r="H3" s="25" t="s">
        <v>53</v>
      </c>
      <c r="I3" s="25" t="s">
        <v>54</v>
      </c>
      <c r="J3" s="25" t="s">
        <v>55</v>
      </c>
      <c r="K3" s="25" t="s">
        <v>56</v>
      </c>
      <c r="L3" s="25" t="s">
        <v>79</v>
      </c>
      <c r="M3" s="25" t="s">
        <v>57</v>
      </c>
      <c r="N3" s="25" t="s">
        <v>58</v>
      </c>
      <c r="O3" s="25" t="s">
        <v>59</v>
      </c>
      <c r="P3" s="25" t="s">
        <v>60</v>
      </c>
      <c r="Q3" s="25" t="s">
        <v>22</v>
      </c>
      <c r="R3" s="25" t="s">
        <v>61</v>
      </c>
      <c r="S3" s="25" t="s">
        <v>23</v>
      </c>
      <c r="T3" s="25" t="s">
        <v>62</v>
      </c>
      <c r="U3" s="25" t="s">
        <v>63</v>
      </c>
      <c r="V3" s="25" t="s">
        <v>64</v>
      </c>
      <c r="W3" s="25" t="s">
        <v>65</v>
      </c>
      <c r="X3" s="25" t="s">
        <v>66</v>
      </c>
      <c r="Y3" s="25" t="s">
        <v>78</v>
      </c>
      <c r="Z3" s="25" t="s">
        <v>67</v>
      </c>
      <c r="AA3" s="25" t="s">
        <v>29</v>
      </c>
      <c r="AB3" s="10"/>
      <c r="AC3" s="10"/>
      <c r="AD3" s="10"/>
      <c r="AE3" s="10"/>
    </row>
    <row r="4" spans="1:31" x14ac:dyDescent="0.2">
      <c r="A4" s="22" t="s">
        <v>0</v>
      </c>
      <c r="B4" s="17" t="s">
        <v>75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7225.0000000000009</v>
      </c>
      <c r="R4" s="18"/>
      <c r="S4" s="18">
        <v>717</v>
      </c>
      <c r="T4" s="18">
        <v>54</v>
      </c>
      <c r="U4" s="18"/>
      <c r="V4" s="18"/>
      <c r="W4" s="18">
        <v>46</v>
      </c>
      <c r="X4" s="18"/>
      <c r="Y4" s="18">
        <v>60</v>
      </c>
      <c r="Z4" s="18"/>
      <c r="AA4" s="12">
        <v>8102.0000000000009</v>
      </c>
    </row>
    <row r="5" spans="1:31" x14ac:dyDescent="0.2">
      <c r="A5" s="21" t="s">
        <v>1</v>
      </c>
      <c r="B5" s="17" t="s">
        <v>72</v>
      </c>
      <c r="C5" s="18"/>
      <c r="D5" s="18"/>
      <c r="E5" s="18"/>
      <c r="F5" s="18"/>
      <c r="G5" s="18"/>
      <c r="H5" s="18"/>
      <c r="I5" s="18"/>
      <c r="J5" s="18"/>
      <c r="K5" s="18"/>
      <c r="L5" s="18">
        <v>2268</v>
      </c>
      <c r="M5" s="18"/>
      <c r="N5" s="18"/>
      <c r="O5" s="18"/>
      <c r="P5" s="18"/>
      <c r="Q5" s="18">
        <v>5648</v>
      </c>
      <c r="R5" s="18"/>
      <c r="S5" s="18"/>
      <c r="T5" s="18"/>
      <c r="U5" s="18"/>
      <c r="V5" s="18"/>
      <c r="W5" s="18"/>
      <c r="X5" s="18"/>
      <c r="Y5" s="18"/>
      <c r="Z5" s="18"/>
      <c r="AA5" s="12">
        <v>7916</v>
      </c>
    </row>
    <row r="6" spans="1:31" x14ac:dyDescent="0.2">
      <c r="A6" s="21" t="s">
        <v>81</v>
      </c>
      <c r="B6" s="17" t="s">
        <v>73</v>
      </c>
      <c r="C6" s="18">
        <v>64</v>
      </c>
      <c r="D6" s="18"/>
      <c r="E6" s="18"/>
      <c r="F6" s="18"/>
      <c r="G6" s="18"/>
      <c r="H6" s="18"/>
      <c r="I6" s="18"/>
      <c r="J6" s="18"/>
      <c r="K6" s="18"/>
      <c r="L6" s="18">
        <v>425</v>
      </c>
      <c r="M6" s="18"/>
      <c r="N6" s="18">
        <v>712</v>
      </c>
      <c r="O6" s="18"/>
      <c r="P6" s="18">
        <v>532</v>
      </c>
      <c r="Q6" s="18"/>
      <c r="R6" s="18"/>
      <c r="S6" s="18"/>
      <c r="T6" s="18"/>
      <c r="U6" s="18"/>
      <c r="V6" s="18"/>
      <c r="W6" s="18"/>
      <c r="X6" s="18"/>
      <c r="Y6" s="18"/>
      <c r="Z6" s="18">
        <v>1586</v>
      </c>
      <c r="AA6" s="12">
        <v>3319</v>
      </c>
    </row>
    <row r="7" spans="1:31" x14ac:dyDescent="0.2">
      <c r="A7" s="22" t="s">
        <v>82</v>
      </c>
      <c r="B7" s="17" t="s">
        <v>76</v>
      </c>
      <c r="C7" s="18"/>
      <c r="D7" s="18"/>
      <c r="E7" s="18"/>
      <c r="F7" s="18">
        <v>334</v>
      </c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>
        <v>45</v>
      </c>
      <c r="U7" s="18"/>
      <c r="V7" s="18"/>
      <c r="W7" s="18"/>
      <c r="X7" s="18">
        <v>231</v>
      </c>
      <c r="Y7" s="18"/>
      <c r="Z7" s="18"/>
      <c r="AA7" s="12">
        <v>610</v>
      </c>
    </row>
    <row r="8" spans="1:31" x14ac:dyDescent="0.2">
      <c r="A8" s="23" t="s">
        <v>83</v>
      </c>
      <c r="B8" s="17" t="s">
        <v>77</v>
      </c>
      <c r="C8" s="18">
        <v>2349</v>
      </c>
      <c r="D8" s="18">
        <v>875</v>
      </c>
      <c r="E8" s="18">
        <v>108</v>
      </c>
      <c r="F8" s="18"/>
      <c r="G8" s="18">
        <v>121</v>
      </c>
      <c r="H8" s="18">
        <v>2549</v>
      </c>
      <c r="I8" s="18">
        <v>4640.0000000000009</v>
      </c>
      <c r="J8" s="18">
        <v>138</v>
      </c>
      <c r="K8" s="18">
        <v>213.99999999999994</v>
      </c>
      <c r="L8" s="18"/>
      <c r="M8" s="18">
        <v>135</v>
      </c>
      <c r="N8" s="18">
        <v>190</v>
      </c>
      <c r="O8" s="18">
        <v>204</v>
      </c>
      <c r="P8" s="18">
        <v>353</v>
      </c>
      <c r="Q8" s="18">
        <v>4882</v>
      </c>
      <c r="R8" s="18">
        <v>9643.9999999999982</v>
      </c>
      <c r="S8" s="18">
        <v>355</v>
      </c>
      <c r="T8" s="18">
        <v>321</v>
      </c>
      <c r="U8" s="18"/>
      <c r="V8" s="18">
        <v>210</v>
      </c>
      <c r="W8" s="18">
        <v>81</v>
      </c>
      <c r="X8" s="18"/>
      <c r="Y8" s="18">
        <v>2387.9999999999995</v>
      </c>
      <c r="Z8" s="18"/>
      <c r="AA8" s="12">
        <v>29757</v>
      </c>
    </row>
    <row r="9" spans="1:31" x14ac:dyDescent="0.2">
      <c r="A9" s="21" t="s">
        <v>80</v>
      </c>
      <c r="B9" s="17" t="s">
        <v>69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>
        <v>695</v>
      </c>
      <c r="S9" s="18">
        <v>947</v>
      </c>
      <c r="T9" s="18">
        <v>461</v>
      </c>
      <c r="U9" s="18"/>
      <c r="V9" s="18"/>
      <c r="W9" s="18"/>
      <c r="X9" s="18"/>
      <c r="Y9" s="18"/>
      <c r="Z9" s="18"/>
      <c r="AA9" s="12">
        <v>2103</v>
      </c>
    </row>
    <row r="10" spans="1:31" x14ac:dyDescent="0.2">
      <c r="A10" s="22" t="s">
        <v>6</v>
      </c>
      <c r="B10" s="17" t="s">
        <v>70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>
        <v>2129</v>
      </c>
      <c r="V10" s="18"/>
      <c r="W10" s="18"/>
      <c r="X10" s="18"/>
      <c r="Y10" s="18"/>
      <c r="Z10" s="18"/>
      <c r="AA10" s="12">
        <v>2129</v>
      </c>
    </row>
    <row r="11" spans="1:31" x14ac:dyDescent="0.2">
      <c r="A11" s="22" t="s">
        <v>3</v>
      </c>
      <c r="B11" s="17" t="s">
        <v>71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>
        <v>6608</v>
      </c>
      <c r="R11" s="18"/>
      <c r="S11" s="18"/>
      <c r="T11" s="18">
        <v>616</v>
      </c>
      <c r="U11" s="18"/>
      <c r="V11" s="18"/>
      <c r="W11" s="18">
        <v>235</v>
      </c>
      <c r="X11" s="18"/>
      <c r="Y11" s="18">
        <v>102</v>
      </c>
      <c r="Z11" s="18"/>
      <c r="AA11" s="13">
        <v>7561</v>
      </c>
    </row>
    <row r="12" spans="1:31" x14ac:dyDescent="0.2">
      <c r="A12" s="22" t="s">
        <v>4</v>
      </c>
      <c r="B12" s="17" t="s">
        <v>74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>
        <v>82</v>
      </c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2">
        <v>82</v>
      </c>
    </row>
    <row r="13" spans="1:31" x14ac:dyDescent="0.2">
      <c r="A13" s="26" t="s">
        <v>30</v>
      </c>
      <c r="B13" s="27"/>
      <c r="C13" s="28">
        <f t="shared" ref="C13:AA13" si="0">SUM(C4:C12)</f>
        <v>2413</v>
      </c>
      <c r="D13" s="28">
        <f>SUM(D4:D12)</f>
        <v>875</v>
      </c>
      <c r="E13" s="28">
        <f t="shared" si="0"/>
        <v>108</v>
      </c>
      <c r="F13" s="28">
        <f t="shared" si="0"/>
        <v>334</v>
      </c>
      <c r="G13" s="28">
        <f t="shared" si="0"/>
        <v>121</v>
      </c>
      <c r="H13" s="28">
        <f t="shared" si="0"/>
        <v>2549</v>
      </c>
      <c r="I13" s="28">
        <f t="shared" si="0"/>
        <v>4640.0000000000009</v>
      </c>
      <c r="J13" s="28">
        <f t="shared" si="0"/>
        <v>138</v>
      </c>
      <c r="K13" s="28">
        <f t="shared" si="0"/>
        <v>213.99999999999994</v>
      </c>
      <c r="L13" s="28">
        <f>SUM(L4:L12)</f>
        <v>2693</v>
      </c>
      <c r="M13" s="28">
        <f t="shared" si="0"/>
        <v>135</v>
      </c>
      <c r="N13" s="28">
        <f t="shared" si="0"/>
        <v>902</v>
      </c>
      <c r="O13" s="28">
        <f t="shared" si="0"/>
        <v>204</v>
      </c>
      <c r="P13" s="28">
        <f t="shared" si="0"/>
        <v>967</v>
      </c>
      <c r="Q13" s="28">
        <f t="shared" si="0"/>
        <v>24363</v>
      </c>
      <c r="R13" s="28">
        <f t="shared" si="0"/>
        <v>10338.999999999998</v>
      </c>
      <c r="S13" s="28">
        <f t="shared" si="0"/>
        <v>2019</v>
      </c>
      <c r="T13" s="28">
        <f t="shared" si="0"/>
        <v>1497</v>
      </c>
      <c r="U13" s="28">
        <f t="shared" si="0"/>
        <v>2129</v>
      </c>
      <c r="V13" s="28">
        <f t="shared" si="0"/>
        <v>210</v>
      </c>
      <c r="W13" s="28">
        <f t="shared" si="0"/>
        <v>362</v>
      </c>
      <c r="X13" s="28">
        <f t="shared" si="0"/>
        <v>231</v>
      </c>
      <c r="Y13" s="28">
        <f>SUM(Y4:Y12)</f>
        <v>2549.9999999999995</v>
      </c>
      <c r="Z13" s="28">
        <f t="shared" si="0"/>
        <v>1586</v>
      </c>
      <c r="AA13" s="28">
        <f t="shared" si="0"/>
        <v>61579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7A3C2C34553B4AA0B13D78C9735CDA" ma:contentTypeVersion="26" ma:contentTypeDescription="Een nieuw document maken." ma:contentTypeScope="" ma:versionID="e99d61f9923333918478acbeb822db40">
  <xsd:schema xmlns:xsd="http://www.w3.org/2001/XMLSchema" xmlns:xs="http://www.w3.org/2001/XMLSchema" xmlns:p="http://schemas.microsoft.com/office/2006/metadata/properties" xmlns:ns2="eb50f811-0cc2-4fbd-b9a6-9c8d3b73eff0" xmlns:ns3="5369c8c0-e3aa-48e6-9f6d-519510a25555" xmlns:ns4="95714b43-610b-4bf1-8f96-b5c8a38cd7ea" targetNamespace="http://schemas.microsoft.com/office/2006/metadata/properties" ma:root="true" ma:fieldsID="0cf5891d226473d4e2f87c67e934357a" ns2:_="" ns3:_="" ns4:_="">
    <xsd:import namespace="eb50f811-0cc2-4fbd-b9a6-9c8d3b73eff0"/>
    <xsd:import namespace="5369c8c0-e3aa-48e6-9f6d-519510a25555"/>
    <xsd:import namespace="95714b43-610b-4bf1-8f96-b5c8a38cd7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Locatie" minOccurs="0"/>
                <xsd:element ref="ns2:CountryOrRegionc4ee73ab-4690-44df-8df7-bb605c0d7ec4" minOccurs="0"/>
                <xsd:element ref="ns2:Statec4ee73ab-4690-44df-8df7-bb605c0d7ec4" minOccurs="0"/>
                <xsd:element ref="ns2:Cityc4ee73ab-4690-44df-8df7-bb605c0d7ec4" minOccurs="0"/>
                <xsd:element ref="ns2:PostalCodec4ee73ab-4690-44df-8df7-bb605c0d7ec4" minOccurs="0"/>
                <xsd:element ref="ns2:Streetc4ee73ab-4690-44df-8df7-bb605c0d7ec4" minOccurs="0"/>
                <xsd:element ref="ns2:GeoLocc4ee73ab-4690-44df-8df7-bb605c0d7ec4" minOccurs="0"/>
                <xsd:element ref="ns2:DispNamec4ee73ab-4690-44df-8df7-bb605c0d7ec4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0f811-0cc2-4fbd-b9a6-9c8d3b73ef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cec6e1-74e5-426d-9676-d3f0f119f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ocatie" ma:index="26" nillable="true" ma:displayName="Locatie" ma:description="Locatie" ma:format="Dropdown" ma:internalName="Locatie">
      <xsd:simpleType>
        <xsd:restriction base="dms:Unknown"/>
      </xsd:simpleType>
    </xsd:element>
    <xsd:element name="CountryOrRegionc4ee73ab-4690-44df-8df7-bb605c0d7ec4" ma:index="27" nillable="true" ma:displayName="Locatie: land" ma:internalName="CountryOrRegion" ma:readOnly="true">
      <xsd:simpleType>
        <xsd:restriction base="dms:Text"/>
      </xsd:simpleType>
    </xsd:element>
    <xsd:element name="Statec4ee73ab-4690-44df-8df7-bb605c0d7ec4" ma:index="28" nillable="true" ma:displayName="Locatie: provincie" ma:internalName="State" ma:readOnly="true">
      <xsd:simpleType>
        <xsd:restriction base="dms:Text"/>
      </xsd:simpleType>
    </xsd:element>
    <xsd:element name="Cityc4ee73ab-4690-44df-8df7-bb605c0d7ec4" ma:index="29" nillable="true" ma:displayName="Locatie: stad" ma:internalName="City" ma:readOnly="true">
      <xsd:simpleType>
        <xsd:restriction base="dms:Text"/>
      </xsd:simpleType>
    </xsd:element>
    <xsd:element name="PostalCodec4ee73ab-4690-44df-8df7-bb605c0d7ec4" ma:index="30" nillable="true" ma:displayName="Locatie: postcode" ma:internalName="PostalCode" ma:readOnly="true">
      <xsd:simpleType>
        <xsd:restriction base="dms:Text"/>
      </xsd:simpleType>
    </xsd:element>
    <xsd:element name="Streetc4ee73ab-4690-44df-8df7-bb605c0d7ec4" ma:index="31" nillable="true" ma:displayName="Locatie: straat" ma:internalName="Street" ma:readOnly="true">
      <xsd:simpleType>
        <xsd:restriction base="dms:Text"/>
      </xsd:simpleType>
    </xsd:element>
    <xsd:element name="GeoLocc4ee73ab-4690-44df-8df7-bb605c0d7ec4" ma:index="32" nillable="true" ma:displayName="Locatie: coördinaten" ma:internalName="GeoLoc" ma:readOnly="true">
      <xsd:simpleType>
        <xsd:restriction base="dms:Unknown"/>
      </xsd:simpleType>
    </xsd:element>
    <xsd:element name="DispNamec4ee73ab-4690-44df-8df7-bb605c0d7ec4" ma:index="33" nillable="true" ma:displayName="Locatie: naam" ma:internalName="DispNa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69c8c0-e3aa-48e6-9f6d-519510a2555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714b43-610b-4bf1-8f96-b5c8a38cd7e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c74217d-ad85-42b7-bc60-250f305ca96d}" ma:internalName="TaxCatchAll" ma:showField="CatchAllData" ma:web="5369c8c0-e3aa-48e6-9f6d-519510a255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714b43-610b-4bf1-8f96-b5c8a38cd7ea" xsi:nil="true"/>
    <lcf76f155ced4ddcb4097134ff3c332f xmlns="eb50f811-0cc2-4fbd-b9a6-9c8d3b73eff0">
      <Terms xmlns="http://schemas.microsoft.com/office/infopath/2007/PartnerControls"/>
    </lcf76f155ced4ddcb4097134ff3c332f>
    <SharedWithUsers xmlns="5369c8c0-e3aa-48e6-9f6d-519510a25555">
      <UserInfo>
        <DisplayName/>
        <AccountId xsi:nil="true"/>
        <AccountType/>
      </UserInfo>
    </SharedWithUsers>
    <Locatie xmlns="eb50f811-0cc2-4fbd-b9a6-9c8d3b73eff0" xsi:nil="true"/>
  </documentManagement>
</p:properties>
</file>

<file path=customXml/itemProps1.xml><?xml version="1.0" encoding="utf-8"?>
<ds:datastoreItem xmlns:ds="http://schemas.openxmlformats.org/officeDocument/2006/customXml" ds:itemID="{79205D02-D1C6-4ABB-9486-EA6036CCB1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634601-76CC-4507-B2A2-DF9248242309}"/>
</file>

<file path=customXml/itemProps3.xml><?xml version="1.0" encoding="utf-8"?>
<ds:datastoreItem xmlns:ds="http://schemas.openxmlformats.org/officeDocument/2006/customXml" ds:itemID="{D4A905A4-A3C7-4E6D-B58D-A19A5AD62189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95714b43-610b-4bf1-8f96-b5c8a38cd7ea"/>
    <ds:schemaRef ds:uri="5369c8c0-e3aa-48e6-9f6d-519510a25555"/>
    <ds:schemaRef ds:uri="eb50f811-0cc2-4fbd-b9a6-9c8d3b73eff0"/>
  </ds:schemaRefs>
</ds:datastoreItem>
</file>

<file path=docMetadata/LabelInfo.xml><?xml version="1.0" encoding="utf-8"?>
<clbl:labelList xmlns:clbl="http://schemas.microsoft.com/office/2020/mipLabelMetadata">
  <clbl:label id="{413c6f2c-219a-4692-97d3-f2b4d80281e7}" enabled="0" method="" siteId="{413c6f2c-219a-4692-97d3-f2b4d80281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Overzicht afvalstromen</vt:lpstr>
      <vt:lpstr>Afval 2025</vt:lpstr>
      <vt:lpstr>Specs gev. afval 2025</vt:lpstr>
      <vt:lpstr>'Afval 2025'!Afdrukbereik</vt:lpstr>
      <vt:lpstr>'Afval 2025'!Afdruktitels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elberse</dc:creator>
  <cp:lastModifiedBy>van Buuren, Laurens</cp:lastModifiedBy>
  <cp:lastPrinted>2019-04-04T08:24:46Z</cp:lastPrinted>
  <dcterms:created xsi:type="dcterms:W3CDTF">2018-08-06T11:22:24Z</dcterms:created>
  <dcterms:modified xsi:type="dcterms:W3CDTF">2026-05-25T12:22:19Z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0x010100EB7A3C2C34553B4AA0B13D78C9735CDA</vt:lpwstr>
  </property>
  <property fmtid="{D5CDD505-2E9C-101B-9397-08002B2CF9AE}" pid="3" name="Order">
    <vt:r8>19750000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